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870" windowWidth="15315" windowHeight="80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78" i="1" l="1"/>
  <c r="H79" i="1"/>
  <c r="H80" i="1"/>
  <c r="H81" i="1"/>
  <c r="H77" i="1"/>
  <c r="H75" i="1"/>
  <c r="H73" i="1"/>
  <c r="H74" i="1"/>
  <c r="H71" i="1"/>
  <c r="H72" i="1"/>
  <c r="H64" i="1"/>
  <c r="H65" i="1"/>
  <c r="H66" i="1"/>
  <c r="H67" i="1"/>
  <c r="H68" i="1"/>
  <c r="H69" i="1"/>
  <c r="H70" i="1"/>
  <c r="H61" i="1"/>
  <c r="H62" i="1"/>
  <c r="H63" i="1"/>
  <c r="H59" i="1"/>
  <c r="H60" i="1"/>
  <c r="H48" i="1"/>
  <c r="H49" i="1"/>
  <c r="H50" i="1"/>
  <c r="H51" i="1"/>
  <c r="H52" i="1"/>
  <c r="H53" i="1"/>
  <c r="H54" i="1"/>
  <c r="H55" i="1"/>
  <c r="H56" i="1"/>
  <c r="H57" i="1"/>
  <c r="H43" i="1"/>
  <c r="H44" i="1"/>
  <c r="H45" i="1"/>
  <c r="H46" i="1"/>
  <c r="H47" i="1"/>
  <c r="H35" i="1"/>
  <c r="H36" i="1"/>
  <c r="H37" i="1"/>
  <c r="H38" i="1"/>
  <c r="H39" i="1"/>
  <c r="H40" i="1"/>
  <c r="H41" i="1"/>
  <c r="H42" i="1"/>
  <c r="H27" i="1"/>
  <c r="H28" i="1"/>
  <c r="H29" i="1"/>
  <c r="H30" i="1"/>
  <c r="H31" i="1"/>
  <c r="H32" i="1"/>
  <c r="H33" i="1"/>
  <c r="H34" i="1"/>
  <c r="H23" i="1"/>
  <c r="H24" i="1"/>
  <c r="H25" i="1"/>
  <c r="H26" i="1"/>
  <c r="H21" i="1"/>
  <c r="H22" i="1"/>
  <c r="H20" i="1"/>
  <c r="H19" i="1"/>
  <c r="H17" i="1"/>
  <c r="H18" i="1"/>
  <c r="H16" i="1"/>
  <c r="G82" i="1"/>
  <c r="G64" i="1"/>
  <c r="G60" i="1"/>
  <c r="G59" i="1" s="1"/>
  <c r="G56" i="1" s="1"/>
  <c r="G54" i="1"/>
  <c r="G48" i="1"/>
  <c r="G42" i="1"/>
  <c r="G46" i="1"/>
  <c r="G37" i="1"/>
  <c r="G29" i="1"/>
  <c r="G23" i="1"/>
  <c r="G18" i="1"/>
  <c r="F67" i="1"/>
  <c r="F66" i="1" s="1"/>
  <c r="F16" i="1" s="1"/>
  <c r="F60" i="1"/>
  <c r="F59" i="1" s="1"/>
  <c r="F29" i="1"/>
  <c r="G41" i="1" l="1"/>
  <c r="G28" i="1"/>
  <c r="G36" i="1"/>
  <c r="G160" i="1"/>
  <c r="H161" i="1"/>
  <c r="H162" i="1"/>
  <c r="H163" i="1"/>
  <c r="H164" i="1"/>
  <c r="H165" i="1"/>
  <c r="H166" i="1"/>
  <c r="H167" i="1"/>
  <c r="H159" i="1"/>
  <c r="H158" i="1"/>
  <c r="H157" i="1"/>
  <c r="H153" i="1"/>
  <c r="H149" i="1"/>
  <c r="H145" i="1"/>
  <c r="H143" i="1"/>
  <c r="H139" i="1"/>
  <c r="H135" i="1"/>
  <c r="H132" i="1"/>
  <c r="H126" i="1"/>
  <c r="H121" i="1"/>
  <c r="H118" i="1"/>
  <c r="H116" i="1"/>
  <c r="H111" i="1"/>
  <c r="H110" i="1"/>
  <c r="H105" i="1"/>
  <c r="H100" i="1"/>
  <c r="H95" i="1"/>
  <c r="H96" i="1"/>
  <c r="H97" i="1"/>
  <c r="H98" i="1"/>
  <c r="H89" i="1"/>
  <c r="H90" i="1"/>
  <c r="H91" i="1"/>
  <c r="H92" i="1"/>
  <c r="H93" i="1"/>
  <c r="H86" i="1"/>
  <c r="H87" i="1"/>
  <c r="G40" i="1" l="1"/>
  <c r="G67" i="1" l="1"/>
  <c r="G66" i="1" s="1"/>
  <c r="G16" i="1" s="1"/>
  <c r="F94" i="1" l="1"/>
  <c r="F88" i="1" s="1"/>
  <c r="F160" i="1" l="1"/>
  <c r="F99" i="1"/>
  <c r="F85" i="1"/>
  <c r="G94" i="1" l="1"/>
  <c r="H160" i="1"/>
  <c r="F84" i="1"/>
  <c r="F168" i="1" s="1"/>
  <c r="G85" i="1"/>
  <c r="H85" i="1" s="1"/>
  <c r="G99" i="1"/>
  <c r="H99" i="1" s="1"/>
  <c r="G88" i="1" l="1"/>
  <c r="H88" i="1" s="1"/>
  <c r="H94" i="1"/>
  <c r="G84" i="1" l="1"/>
  <c r="H84" i="1" s="1"/>
  <c r="G168" i="1" l="1"/>
  <c r="H168" i="1" s="1"/>
</calcChain>
</file>

<file path=xl/sharedStrings.xml><?xml version="1.0" encoding="utf-8"?>
<sst xmlns="http://schemas.openxmlformats.org/spreadsheetml/2006/main" count="229" uniqueCount="210">
  <si>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</si>
  <si>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</si>
  <si>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</si>
  <si>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</si>
  <si>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</si>
  <si>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</si>
  <si>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</si>
  <si>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</si>
  <si>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</si>
  <si>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</si>
  <si>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</si>
  <si>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</si>
  <si>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</si>
  <si>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</si>
  <si>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</si>
  <si>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</si>
  <si>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</si>
  <si>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</si>
  <si>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</si>
  <si>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</si>
  <si>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</si>
  <si>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</si>
  <si>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</si>
  <si>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</si>
  <si>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</si>
  <si>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</si>
  <si>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</si>
  <si>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</si>
  <si>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</si>
  <si>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</si>
  <si>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</si>
  <si>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</si>
  <si>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</si>
  <si>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</si>
  <si>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</si>
  <si>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</si>
  <si>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</si>
  <si>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</si>
  <si>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</si>
  <si>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</si>
  <si>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</si>
  <si>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</si>
  <si>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</si>
  <si>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</si>
  <si>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</si>
  <si>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</si>
  <si>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</si>
  <si>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</si>
  <si>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</si>
  <si>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</si>
  <si>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</si>
  <si>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</si>
  <si>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</si>
  <si>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</si>
  <si>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</si>
  <si>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</si>
  <si>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</si>
  <si>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</si>
  <si>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</si>
  <si>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</si>
  <si>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</si>
  <si>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</si>
  <si>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</si>
  <si>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</si>
  <si>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</si>
  <si>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</si>
  <si>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</si>
  <si>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</si>
  <si>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</si>
  <si>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</si>
  <si>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</si>
  <si>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</si>
  <si>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</si>
  <si>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</si>
  <si>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</si>
  <si>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</si>
  <si>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</si>
  <si>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</si>
  <si>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</si>
  <si>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</si>
  <si>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</si>
  <si>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</si>
  <si>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</si>
  <si>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</si>
  <si>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</si>
  <si>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</si>
  <si>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</si>
  <si>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</si>
  <si>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</si>
  <si>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</si>
  <si>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</si>
  <si>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</si>
  <si>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</si>
  <si>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</si>
  <si>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</si>
  <si>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</si>
  <si>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</si>
  <si>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</si>
  <si>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</si>
  <si>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</si>
  <si>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</si>
  <si>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</si>
  <si>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</si>
  <si>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</si>
  <si>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</si>
  <si>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</si>
  <si>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</si>
  <si>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</si>
  <si>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</si>
  <si>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</si>
  <si>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</si>
  <si>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</si>
  <si>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</si>
  <si>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</si>
  <si>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</si>
  <si>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</si>
  <si>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</si>
  <si>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</si>
  <si>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</si>
  <si>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</si>
  <si>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</si>
  <si>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</si>
  <si>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</si>
  <si>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</si>
  <si>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</si>
  <si>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</si>
  <si>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</si>
  <si>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</si>
  <si>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</si>
  <si>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</si>
  <si>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</si>
  <si>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</si>
  <si>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</si>
  <si>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</si>
  <si>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</si>
  <si>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</si>
  <si>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</si>
  <si>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</si>
  <si>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</si>
  <si>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</si>
  <si>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</si>
  <si>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</si>
  <si>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</si>
  <si>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</si>
  <si>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</si>
  <si>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</si>
  <si>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</si>
  <si>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</si>
  <si>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</si>
  <si>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</si>
  <si>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00020220077050000151(8737)</t>
  </si>
  <si>
    <t>00020229999050000151</t>
  </si>
  <si>
    <t>00020230000000000151</t>
  </si>
  <si>
    <t>00020230024050000151</t>
  </si>
  <si>
    <t>00020235118050000151</t>
  </si>
  <si>
    <t>00020235260050000151</t>
  </si>
  <si>
    <t>00020230029050000151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</si>
  <si>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</si>
  <si>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</si>
  <si>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</si>
  <si>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</si>
  <si>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</si>
  <si>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</si>
  <si>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</si>
  <si>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</si>
  <si>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</si>
  <si>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</si>
  <si>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</si>
  <si>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</si>
  <si>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</si>
  <si>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</si>
  <si>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</si>
  <si>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</si>
  <si>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</si>
  <si>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</si>
  <si>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</si>
  <si>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</si>
  <si>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</si>
  <si>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</si>
  <si>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</si>
  <si>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</si>
  <si>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</si>
  <si>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</si>
  <si>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</si>
  <si>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</si>
  <si>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</si>
  <si>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</si>
  <si>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</si>
  <si>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</si>
  <si>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</si>
  <si>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00011641000010000140</t>
  </si>
  <si>
    <t>Денежные взыскания (штрафы )за нарушение  законодатльства  РФ  об электроэнергетике</t>
  </si>
  <si>
    <t>00010807150010000110</t>
  </si>
  <si>
    <t>Государственная пошлина за выдачу разрешения на установку рекламной конструкции</t>
  </si>
  <si>
    <t>Единый налог на вмененный доход для отдельных видов деятельности (за налоговые периоды, истекшие до января 2011 года)</t>
  </si>
  <si>
    <t>00010502020020000110</t>
  </si>
  <si>
    <t xml:space="preserve">                                                                            Приложение № 1</t>
  </si>
  <si>
    <t xml:space="preserve">                                                                                                              к решению районного Совета народных депутатов</t>
  </si>
  <si>
    <t>Доходы бюджета Почепского муниципального района по кодам классификации доходов бюджета за  2017 год</t>
  </si>
  <si>
    <t xml:space="preserve"> Утверждено на год</t>
  </si>
  <si>
    <t>% исполнения</t>
  </si>
  <si>
    <t>00011402053050000410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</si>
  <si>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</si>
  <si>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00011623051050000140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</si>
  <si>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</si>
  <si>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00011608000010000140</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</si>
  <si>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</si>
  <si>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      от            2018 года     </t>
  </si>
  <si>
    <t>"Об исполнении бюджета Почепского муниципального района  за 2017 год»</t>
  </si>
  <si>
    <t>Кассовое исполнение за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</si>
</sst>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3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2" borderId="8" xfId="0" applyFont="1" applyFill="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vertical="center"/>
    </xf>
    <xf numFmtId="0" fontId="6" fillId="0" borderId="1" xfId="0" applyFont="1" applyBorder="1" applyAlignment="1">
      <alignment vertical="center" wrapText="1"/>
    </xf>
    <xf numFmtId="4" fontId="3" fillId="0" borderId="1" xfId="1"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3" fillId="3" borderId="1" xfId="0" applyNumberFormat="1" applyFont="1" applyFill="1" applyBorder="1" applyAlignment="1">
      <alignment horizontal="center" vertical="center" wrapText="1"/>
    </xf>
    <xf numFmtId="4" fontId="3" fillId="0" borderId="2"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3" borderId="1" xfId="1" applyNumberFormat="1" applyFont="1" applyFill="1" applyBorder="1" applyAlignment="1">
      <alignment horizontal="center" vertical="center" wrapText="1"/>
    </xf>
    <xf numFmtId="4" fontId="2"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43" fontId="2" fillId="0" borderId="1" xfId="1" applyFont="1" applyBorder="1" applyAlignment="1">
      <alignment horizontal="center" vertical="center" wrapText="1"/>
    </xf>
    <xf numFmtId="4" fontId="0" fillId="0" borderId="1" xfId="0" applyNumberFormat="1" applyBorder="1" applyAlignment="1">
      <alignment horizontal="center" vertical="center"/>
    </xf>
    <xf numFmtId="4" fontId="2" fillId="0" borderId="1" xfId="1" applyNumberFormat="1" applyFont="1" applyBorder="1" applyAlignment="1">
      <alignment horizontal="center" vertical="center" wrapText="1"/>
    </xf>
    <xf numFmtId="43" fontId="0" fillId="0" borderId="1" xfId="1" applyFont="1" applyBorder="1" applyAlignment="1">
      <alignment horizontal="center" vertical="center"/>
    </xf>
    <xf numFmtId="164" fontId="2" fillId="2" borderId="1" xfId="0" applyNumberFormat="1" applyFont="1" applyFill="1" applyBorder="1" applyAlignment="1">
      <alignment horizontal="center" vertical="center" wrapText="1"/>
    </xf>
    <xf numFmtId="164" fontId="0" fillId="2" borderId="1" xfId="0" applyNumberFormat="1" applyFill="1" applyBorder="1" applyAlignment="1">
      <alignment horizontal="center" vertical="center"/>
    </xf>
    <xf numFmtId="164" fontId="3" fillId="2" borderId="1" xfId="0"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4" fontId="0" fillId="0" borderId="1" xfId="0" applyNumberFormat="1" applyBorder="1" applyAlignment="1">
      <alignment horizontal="center" vertical="center"/>
    </xf>
    <xf numFmtId="164" fontId="2" fillId="0" borderId="1" xfId="1" applyNumberFormat="1" applyFont="1" applyBorder="1" applyAlignment="1">
      <alignment horizontal="center" vertical="center" wrapText="1"/>
    </xf>
    <xf numFmtId="4" fontId="0" fillId="0" borderId="0" xfId="0" applyNumberFormat="1"/>
    <xf numFmtId="164" fontId="3" fillId="0" borderId="1" xfId="1" applyNumberFormat="1" applyFont="1" applyBorder="1" applyAlignment="1">
      <alignment horizontal="center"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164" fontId="0" fillId="2" borderId="1" xfId="0" applyNumberFormat="1" applyFont="1" applyFill="1" applyBorder="1" applyAlignment="1">
      <alignment horizontal="center" vertical="center"/>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3" fillId="0" borderId="2" xfId="0" applyNumberFormat="1" applyFont="1" applyBorder="1" applyAlignment="1">
      <alignment horizontal="center" vertical="center"/>
    </xf>
    <xf numFmtId="4" fontId="3" fillId="0" borderId="3" xfId="0" applyNumberFormat="1" applyFont="1" applyBorder="1" applyAlignment="1">
      <alignment horizontal="center" vertical="center"/>
    </xf>
    <xf numFmtId="164" fontId="3" fillId="2" borderId="2"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164" fontId="0" fillId="0" borderId="2" xfId="0" applyNumberFormat="1" applyBorder="1" applyAlignment="1">
      <alignment horizontal="center" vertical="center"/>
    </xf>
    <xf numFmtId="164" fontId="0" fillId="0" borderId="6" xfId="0" applyNumberFormat="1" applyBorder="1" applyAlignment="1">
      <alignment horizontal="center" vertical="center"/>
    </xf>
    <xf numFmtId="164" fontId="0" fillId="0" borderId="3" xfId="0" applyNumberFormat="1"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164" fontId="0" fillId="0" borderId="2" xfId="1" applyNumberFormat="1" applyFont="1" applyBorder="1" applyAlignment="1">
      <alignment horizontal="center" vertical="center"/>
    </xf>
    <xf numFmtId="164" fontId="0" fillId="0" borderId="6" xfId="1" applyNumberFormat="1" applyFont="1" applyBorder="1" applyAlignment="1">
      <alignment horizontal="center" vertical="center"/>
    </xf>
    <xf numFmtId="164" fontId="0" fillId="0" borderId="3" xfId="1" applyNumberFormat="1" applyFont="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2"/>
  <sheetViews>
    <sheetView tabSelected="1" topLeftCell="D167" zoomScaleNormal="100" workbookViewId="0">
      <selection activeCell="G16" sqref="G16"/>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85546875" customWidth="1"/>
    <col min="8" max="8" width="9.5703125" customWidth="1"/>
    <col min="10" max="10" width="10" bestFit="1" customWidth="1"/>
  </cols>
  <sheetData>
    <row r="1" spans="4:8" ht="15.75" customHeight="1" x14ac:dyDescent="0.25">
      <c r="E1" s="110"/>
      <c r="F1" s="110"/>
    </row>
    <row r="2" spans="4:8" hidden="1" x14ac:dyDescent="0.25"/>
    <row r="3" spans="4:8" hidden="1" x14ac:dyDescent="0.25">
      <c r="E3" s="19"/>
      <c r="F3" s="25"/>
    </row>
    <row r="4" spans="4:8" hidden="1" x14ac:dyDescent="0.25">
      <c r="E4" s="20"/>
      <c r="F4" s="26"/>
    </row>
    <row r="5" spans="4:8" ht="33" hidden="1" customHeight="1" x14ac:dyDescent="0.25">
      <c r="E5" s="21"/>
      <c r="F5" s="21"/>
    </row>
    <row r="6" spans="4:8" hidden="1" x14ac:dyDescent="0.25">
      <c r="E6" s="19"/>
      <c r="F6" s="25"/>
    </row>
    <row r="7" spans="4:8" hidden="1" x14ac:dyDescent="0.25">
      <c r="E7" s="19"/>
      <c r="F7" s="25"/>
    </row>
    <row r="8" spans="4:8" ht="15" customHeight="1" x14ac:dyDescent="0.25">
      <c r="E8" s="111" t="s">
        <v>196</v>
      </c>
      <c r="F8" s="111"/>
      <c r="G8" s="25"/>
    </row>
    <row r="9" spans="4:8" x14ac:dyDescent="0.25">
      <c r="E9" s="112" t="s">
        <v>197</v>
      </c>
      <c r="F9" s="112"/>
      <c r="G9" s="26"/>
    </row>
    <row r="10" spans="4:8" ht="15" customHeight="1" x14ac:dyDescent="0.25">
      <c r="E10" s="112" t="s">
        <v>207</v>
      </c>
      <c r="F10" s="112"/>
      <c r="G10" s="26"/>
    </row>
    <row r="11" spans="4:8" ht="15" customHeight="1" x14ac:dyDescent="0.25">
      <c r="E11" s="113" t="s">
        <v>208</v>
      </c>
      <c r="F11" s="112"/>
      <c r="G11" s="26"/>
    </row>
    <row r="12" spans="4:8" ht="65.25" hidden="1" customHeight="1" x14ac:dyDescent="0.25">
      <c r="E12" s="108"/>
      <c r="F12" s="108"/>
    </row>
    <row r="13" spans="4:8" ht="42.75" customHeight="1" x14ac:dyDescent="0.25">
      <c r="D13" s="70" t="s">
        <v>198</v>
      </c>
      <c r="E13" s="70"/>
      <c r="F13" s="70"/>
    </row>
    <row r="14" spans="4:8" x14ac:dyDescent="0.25">
      <c r="F14" s="109" t="s">
        <v>168</v>
      </c>
      <c r="G14" s="109"/>
      <c r="H14" s="109"/>
    </row>
    <row r="15" spans="4:8" ht="51.75" customHeight="1" x14ac:dyDescent="0.25">
      <c r="D15" s="1" t="s">
        <v>0</v>
      </c>
      <c r="E15" s="1" t="s">
        <v>1</v>
      </c>
      <c r="F15" s="1" t="s">
        <v>199</v>
      </c>
      <c r="G15" s="71" t="s">
        <v>209</v>
      </c>
      <c r="H15" s="71" t="s">
        <v>200</v>
      </c>
    </row>
    <row r="16" spans="4:8" x14ac:dyDescent="0.25">
      <c r="D16" s="8" t="s">
        <v>101</v>
      </c>
      <c r="E16" s="2" t="s">
        <v>2</v>
      </c>
      <c r="F16" s="73">
        <f>F17+F23+F28+F36+F40+F48+F54+F56+F64+F66</f>
        <v>140275700</v>
      </c>
      <c r="G16" s="73">
        <f>G17+G23+G28+G36+G40+G48+G54+G56+G64+G66+G82</f>
        <v>139354430.07999998</v>
      </c>
      <c r="H16" s="84">
        <f>G16/F16*100</f>
        <v>99.343243398535876</v>
      </c>
    </row>
    <row r="17" spans="4:8" x14ac:dyDescent="0.25">
      <c r="D17" s="9" t="s">
        <v>100</v>
      </c>
      <c r="E17" s="3" t="s">
        <v>3</v>
      </c>
      <c r="F17" s="74">
        <v>102444000</v>
      </c>
      <c r="G17" s="74">
        <v>102038641.14</v>
      </c>
      <c r="H17" s="86">
        <f t="shared" ref="H17:H75" si="0">G17/F17*100</f>
        <v>99.604311760571633</v>
      </c>
    </row>
    <row r="18" spans="4:8" ht="15.75" thickBot="1" x14ac:dyDescent="0.3">
      <c r="D18" s="5" t="s">
        <v>63</v>
      </c>
      <c r="E18" s="3" t="s">
        <v>4</v>
      </c>
      <c r="F18" s="42">
        <v>102444000</v>
      </c>
      <c r="G18" s="42">
        <f>G19+G20+G21+G22</f>
        <v>102038641.14</v>
      </c>
      <c r="H18" s="86">
        <f t="shared" si="0"/>
        <v>99.604311760571633</v>
      </c>
    </row>
    <row r="19" spans="4:8" ht="75.75" thickBot="1" x14ac:dyDescent="0.3">
      <c r="D19" s="6" t="s">
        <v>64</v>
      </c>
      <c r="E19" s="27" t="s">
        <v>5</v>
      </c>
      <c r="F19" s="42">
        <v>100607000</v>
      </c>
      <c r="G19" s="42">
        <v>100855884.77</v>
      </c>
      <c r="H19" s="86">
        <f t="shared" si="0"/>
        <v>100.24738315425368</v>
      </c>
    </row>
    <row r="20" spans="4:8" ht="105.75" thickBot="1" x14ac:dyDescent="0.3">
      <c r="D20" s="7" t="s">
        <v>65</v>
      </c>
      <c r="E20" s="27" t="s">
        <v>6</v>
      </c>
      <c r="F20" s="42">
        <v>544000</v>
      </c>
      <c r="G20" s="42">
        <v>588055.18000000005</v>
      </c>
      <c r="H20" s="86">
        <f t="shared" si="0"/>
        <v>108.0983786764706</v>
      </c>
    </row>
    <row r="21" spans="4:8" ht="45.75" thickBot="1" x14ac:dyDescent="0.3">
      <c r="D21" s="7" t="s">
        <v>66</v>
      </c>
      <c r="E21" s="27" t="s">
        <v>7</v>
      </c>
      <c r="F21" s="42">
        <v>838000</v>
      </c>
      <c r="G21" s="42">
        <v>311896.44</v>
      </c>
      <c r="H21" s="86">
        <f t="shared" si="0"/>
        <v>37.219145584725538</v>
      </c>
    </row>
    <row r="22" spans="4:8" ht="90" x14ac:dyDescent="0.25">
      <c r="D22" s="12" t="s">
        <v>67</v>
      </c>
      <c r="E22" s="28" t="s">
        <v>8</v>
      </c>
      <c r="F22" s="42">
        <v>455000</v>
      </c>
      <c r="G22" s="42">
        <v>282804.75</v>
      </c>
      <c r="H22" s="86">
        <f t="shared" si="0"/>
        <v>62.154890109890118</v>
      </c>
    </row>
    <row r="23" spans="4:8" ht="45.75" thickBot="1" x14ac:dyDescent="0.3">
      <c r="D23" s="13" t="s">
        <v>118</v>
      </c>
      <c r="E23" s="14" t="s">
        <v>113</v>
      </c>
      <c r="F23" s="74">
        <v>3575000</v>
      </c>
      <c r="G23" s="42">
        <f>G24+G25+G26+G27</f>
        <v>3579368.1299999994</v>
      </c>
      <c r="H23" s="86">
        <f t="shared" si="0"/>
        <v>100.12218545454543</v>
      </c>
    </row>
    <row r="24" spans="4:8" ht="75.75" thickBot="1" x14ac:dyDescent="0.3">
      <c r="D24" s="13" t="s">
        <v>119</v>
      </c>
      <c r="E24" s="29" t="s">
        <v>114</v>
      </c>
      <c r="F24" s="42">
        <v>1452000</v>
      </c>
      <c r="G24" s="42">
        <v>1470760.16</v>
      </c>
      <c r="H24" s="86">
        <f t="shared" si="0"/>
        <v>101.29202203856748</v>
      </c>
    </row>
    <row r="25" spans="4:8" ht="90.75" thickBot="1" x14ac:dyDescent="0.3">
      <c r="D25" s="13" t="s">
        <v>120</v>
      </c>
      <c r="E25" s="29" t="s">
        <v>115</v>
      </c>
      <c r="F25" s="42">
        <v>15205</v>
      </c>
      <c r="G25" s="42">
        <v>14930.66</v>
      </c>
      <c r="H25" s="86">
        <f t="shared" si="0"/>
        <v>98.19572509043077</v>
      </c>
    </row>
    <row r="26" spans="4:8" ht="75.75" thickBot="1" x14ac:dyDescent="0.3">
      <c r="D26" s="13" t="s">
        <v>121</v>
      </c>
      <c r="E26" s="29" t="s">
        <v>116</v>
      </c>
      <c r="F26" s="42">
        <v>2391185</v>
      </c>
      <c r="G26" s="42">
        <v>2378528.7599999998</v>
      </c>
      <c r="H26" s="86">
        <f t="shared" si="0"/>
        <v>99.470712638294387</v>
      </c>
    </row>
    <row r="27" spans="4:8" ht="75.75" thickBot="1" x14ac:dyDescent="0.3">
      <c r="D27" s="13" t="s">
        <v>122</v>
      </c>
      <c r="E27" s="29" t="s">
        <v>117</v>
      </c>
      <c r="F27" s="42">
        <v>-283390</v>
      </c>
      <c r="G27" s="42">
        <v>-284851.45</v>
      </c>
      <c r="H27" s="86">
        <f t="shared" si="0"/>
        <v>100.51570274180459</v>
      </c>
    </row>
    <row r="28" spans="4:8" x14ac:dyDescent="0.25">
      <c r="D28" s="10" t="s">
        <v>102</v>
      </c>
      <c r="E28" s="27" t="s">
        <v>9</v>
      </c>
      <c r="F28" s="74">
        <v>17099000</v>
      </c>
      <c r="G28" s="42">
        <f>G29+G32+G35</f>
        <v>16590543.48</v>
      </c>
      <c r="H28" s="86">
        <f t="shared" si="0"/>
        <v>97.026396163518342</v>
      </c>
    </row>
    <row r="29" spans="4:8" ht="30" x14ac:dyDescent="0.25">
      <c r="D29" s="5" t="s">
        <v>68</v>
      </c>
      <c r="E29" s="27" t="s">
        <v>10</v>
      </c>
      <c r="F29" s="42">
        <f>F30+F31</f>
        <v>15744000</v>
      </c>
      <c r="G29" s="42">
        <f>G30+G31</f>
        <v>15310773.310000001</v>
      </c>
      <c r="H29" s="86">
        <f t="shared" si="0"/>
        <v>97.248306084857731</v>
      </c>
    </row>
    <row r="30" spans="4:8" ht="30" x14ac:dyDescent="0.25">
      <c r="D30" s="5" t="s">
        <v>69</v>
      </c>
      <c r="E30" s="27" t="s">
        <v>10</v>
      </c>
      <c r="F30" s="42">
        <v>15739985</v>
      </c>
      <c r="G30" s="42">
        <v>15307092.810000001</v>
      </c>
      <c r="H30" s="86">
        <f t="shared" si="0"/>
        <v>97.249729335828476</v>
      </c>
    </row>
    <row r="31" spans="4:8" ht="45" x14ac:dyDescent="0.25">
      <c r="D31" s="69" t="s">
        <v>195</v>
      </c>
      <c r="E31" s="68" t="s">
        <v>194</v>
      </c>
      <c r="F31" s="42">
        <v>4015</v>
      </c>
      <c r="G31" s="42">
        <v>3680.5</v>
      </c>
      <c r="H31" s="86">
        <f t="shared" si="0"/>
        <v>91.66874221668742</v>
      </c>
    </row>
    <row r="32" spans="4:8" x14ac:dyDescent="0.25">
      <c r="D32" s="5" t="s">
        <v>70</v>
      </c>
      <c r="E32" s="27" t="s">
        <v>11</v>
      </c>
      <c r="F32" s="42">
        <v>618000</v>
      </c>
      <c r="G32" s="42">
        <v>587505.39</v>
      </c>
      <c r="H32" s="86">
        <f t="shared" si="0"/>
        <v>95.065597087378634</v>
      </c>
    </row>
    <row r="33" spans="4:8" x14ac:dyDescent="0.25">
      <c r="D33" s="5" t="s">
        <v>71</v>
      </c>
      <c r="E33" s="27" t="s">
        <v>11</v>
      </c>
      <c r="F33" s="42">
        <v>616000</v>
      </c>
      <c r="G33" s="42">
        <v>587290.47</v>
      </c>
      <c r="H33" s="86">
        <f t="shared" si="0"/>
        <v>95.33936201298701</v>
      </c>
    </row>
    <row r="34" spans="4:8" ht="30" x14ac:dyDescent="0.25">
      <c r="D34" s="5" t="s">
        <v>72</v>
      </c>
      <c r="E34" s="27" t="s">
        <v>12</v>
      </c>
      <c r="F34" s="42">
        <v>2000</v>
      </c>
      <c r="G34" s="42">
        <v>214.92</v>
      </c>
      <c r="H34" s="86">
        <f t="shared" si="0"/>
        <v>10.746</v>
      </c>
    </row>
    <row r="35" spans="4:8" ht="45" x14ac:dyDescent="0.25">
      <c r="D35" s="5" t="s">
        <v>73</v>
      </c>
      <c r="E35" s="27" t="s">
        <v>13</v>
      </c>
      <c r="F35" s="42">
        <v>737000</v>
      </c>
      <c r="G35" s="42">
        <v>692264.78</v>
      </c>
      <c r="H35" s="86">
        <f t="shared" si="0"/>
        <v>93.930092265943017</v>
      </c>
    </row>
    <row r="36" spans="4:8" x14ac:dyDescent="0.25">
      <c r="D36" s="10" t="s">
        <v>105</v>
      </c>
      <c r="E36" s="27" t="s">
        <v>14</v>
      </c>
      <c r="F36" s="74">
        <v>1628000</v>
      </c>
      <c r="G36" s="42">
        <f>G37+G39</f>
        <v>1574121.99</v>
      </c>
      <c r="H36" s="86">
        <f t="shared" si="0"/>
        <v>96.690539926289929</v>
      </c>
    </row>
    <row r="37" spans="4:8" ht="30" x14ac:dyDescent="0.25">
      <c r="D37" s="5" t="s">
        <v>74</v>
      </c>
      <c r="E37" s="27" t="s">
        <v>15</v>
      </c>
      <c r="F37" s="42">
        <v>1628000</v>
      </c>
      <c r="G37" s="42">
        <f>G38</f>
        <v>1529121.99</v>
      </c>
      <c r="H37" s="86">
        <f t="shared" si="0"/>
        <v>93.926412162162165</v>
      </c>
    </row>
    <row r="38" spans="4:8" ht="42.75" x14ac:dyDescent="0.25">
      <c r="D38" s="5" t="s">
        <v>75</v>
      </c>
      <c r="E38" s="27" t="s">
        <v>16</v>
      </c>
      <c r="F38" s="42">
        <v>1613000</v>
      </c>
      <c r="G38" s="42">
        <v>1529121.99</v>
      </c>
      <c r="H38" s="86">
        <f t="shared" si="0"/>
        <v>94.799875387476746</v>
      </c>
    </row>
    <row r="39" spans="4:8" ht="30" x14ac:dyDescent="0.25">
      <c r="D39" s="69" t="s">
        <v>192</v>
      </c>
      <c r="E39" s="68" t="s">
        <v>193</v>
      </c>
      <c r="F39" s="42">
        <v>15000</v>
      </c>
      <c r="G39" s="42">
        <v>45000</v>
      </c>
      <c r="H39" s="86">
        <f t="shared" si="0"/>
        <v>300</v>
      </c>
    </row>
    <row r="40" spans="4:8" ht="42.75" x14ac:dyDescent="0.25">
      <c r="D40" s="10" t="s">
        <v>103</v>
      </c>
      <c r="E40" s="27" t="s">
        <v>17</v>
      </c>
      <c r="F40" s="74">
        <v>7806700</v>
      </c>
      <c r="G40" s="42">
        <f>G41</f>
        <v>7661451.6799999997</v>
      </c>
      <c r="H40" s="86">
        <f t="shared" si="0"/>
        <v>98.1394402244226</v>
      </c>
    </row>
    <row r="41" spans="4:8" ht="87.75" x14ac:dyDescent="0.25">
      <c r="D41" s="5" t="s">
        <v>76</v>
      </c>
      <c r="E41" s="27" t="s">
        <v>18</v>
      </c>
      <c r="F41" s="42">
        <v>7806700</v>
      </c>
      <c r="G41" s="42">
        <f>G42+G45+G46</f>
        <v>7661451.6799999997</v>
      </c>
      <c r="H41" s="86">
        <f t="shared" si="0"/>
        <v>98.1394402244226</v>
      </c>
    </row>
    <row r="42" spans="4:8" ht="57.75" x14ac:dyDescent="0.25">
      <c r="D42" s="5" t="s">
        <v>77</v>
      </c>
      <c r="E42" s="27" t="s">
        <v>19</v>
      </c>
      <c r="F42" s="42">
        <v>7293000</v>
      </c>
      <c r="G42" s="42">
        <f>G43+G44</f>
        <v>7147096.4199999999</v>
      </c>
      <c r="H42" s="86">
        <f t="shared" si="0"/>
        <v>97.999402440696556</v>
      </c>
    </row>
    <row r="43" spans="4:8" ht="75" x14ac:dyDescent="0.25">
      <c r="D43" s="60" t="s">
        <v>183</v>
      </c>
      <c r="E43" s="27" t="s">
        <v>124</v>
      </c>
      <c r="F43" s="42">
        <v>3758000</v>
      </c>
      <c r="G43" s="42">
        <v>3651080.02</v>
      </c>
      <c r="H43" s="86">
        <f t="shared" si="0"/>
        <v>97.154870143693444</v>
      </c>
    </row>
    <row r="44" spans="4:8" ht="75" x14ac:dyDescent="0.25">
      <c r="D44" s="18" t="s">
        <v>126</v>
      </c>
      <c r="E44" s="27" t="s">
        <v>125</v>
      </c>
      <c r="F44" s="42">
        <v>3535000</v>
      </c>
      <c r="G44" s="42">
        <v>3496016.4</v>
      </c>
      <c r="H44" s="86">
        <f t="shared" si="0"/>
        <v>98.897210749646391</v>
      </c>
    </row>
    <row r="45" spans="4:8" ht="75" x14ac:dyDescent="0.25">
      <c r="D45" s="57" t="s">
        <v>176</v>
      </c>
      <c r="E45" s="56" t="s">
        <v>177</v>
      </c>
      <c r="F45" s="42">
        <v>9700</v>
      </c>
      <c r="G45" s="42">
        <v>9658.66</v>
      </c>
      <c r="H45" s="86">
        <f t="shared" si="0"/>
        <v>99.573814432989693</v>
      </c>
    </row>
    <row r="46" spans="4:8" ht="90" x14ac:dyDescent="0.25">
      <c r="D46" s="5" t="s">
        <v>78</v>
      </c>
      <c r="E46" s="27" t="s">
        <v>20</v>
      </c>
      <c r="F46" s="42">
        <v>504000</v>
      </c>
      <c r="G46" s="42">
        <f>G47</f>
        <v>504696.6</v>
      </c>
      <c r="H46" s="86">
        <f t="shared" si="0"/>
        <v>100.13821428571428</v>
      </c>
    </row>
    <row r="47" spans="4:8" ht="75" x14ac:dyDescent="0.25">
      <c r="D47" s="5" t="s">
        <v>79</v>
      </c>
      <c r="E47" s="27" t="s">
        <v>21</v>
      </c>
      <c r="F47" s="42">
        <v>504000</v>
      </c>
      <c r="G47" s="42">
        <v>504696.6</v>
      </c>
      <c r="H47" s="86">
        <f t="shared" si="0"/>
        <v>100.13821428571428</v>
      </c>
    </row>
    <row r="48" spans="4:8" ht="30" x14ac:dyDescent="0.25">
      <c r="D48" s="10" t="s">
        <v>107</v>
      </c>
      <c r="E48" s="27" t="s">
        <v>22</v>
      </c>
      <c r="F48" s="74">
        <v>2033000</v>
      </c>
      <c r="G48" s="42">
        <f>G49</f>
        <v>2098324.19</v>
      </c>
      <c r="H48" s="86">
        <f t="shared" si="0"/>
        <v>103.21319183472698</v>
      </c>
    </row>
    <row r="49" spans="4:8" x14ac:dyDescent="0.25">
      <c r="D49" s="5" t="s">
        <v>80</v>
      </c>
      <c r="E49" s="27" t="s">
        <v>23</v>
      </c>
      <c r="F49" s="42">
        <v>2033000</v>
      </c>
      <c r="G49" s="42">
        <v>2098324.19</v>
      </c>
      <c r="H49" s="86">
        <f t="shared" si="0"/>
        <v>103.21319183472698</v>
      </c>
    </row>
    <row r="50" spans="4:8" ht="35.25" customHeight="1" x14ac:dyDescent="0.25">
      <c r="D50" s="63" t="s">
        <v>81</v>
      </c>
      <c r="E50" s="64" t="s">
        <v>24</v>
      </c>
      <c r="F50" s="42">
        <v>236000</v>
      </c>
      <c r="G50" s="42">
        <v>218723.7</v>
      </c>
      <c r="H50" s="86">
        <f t="shared" si="0"/>
        <v>92.679533898305095</v>
      </c>
    </row>
    <row r="51" spans="4:8" ht="30" x14ac:dyDescent="0.25">
      <c r="D51" s="5" t="s">
        <v>82</v>
      </c>
      <c r="E51" s="27" t="s">
        <v>25</v>
      </c>
      <c r="F51" s="42">
        <v>6000</v>
      </c>
      <c r="G51" s="42">
        <v>6014.58</v>
      </c>
      <c r="H51" s="86">
        <f t="shared" si="0"/>
        <v>100.24299999999999</v>
      </c>
    </row>
    <row r="52" spans="4:8" x14ac:dyDescent="0.25">
      <c r="D52" s="5" t="s">
        <v>83</v>
      </c>
      <c r="E52" s="27" t="s">
        <v>26</v>
      </c>
      <c r="F52" s="42">
        <v>237000</v>
      </c>
      <c r="G52" s="42">
        <v>272896.49</v>
      </c>
      <c r="H52" s="86">
        <f t="shared" si="0"/>
        <v>115.14619831223629</v>
      </c>
    </row>
    <row r="53" spans="4:8" x14ac:dyDescent="0.25">
      <c r="D53" s="5" t="s">
        <v>84</v>
      </c>
      <c r="E53" s="27" t="s">
        <v>27</v>
      </c>
      <c r="F53" s="42">
        <v>1554000</v>
      </c>
      <c r="G53" s="42">
        <v>1600689.42</v>
      </c>
      <c r="H53" s="86">
        <f t="shared" si="0"/>
        <v>103.00446718146719</v>
      </c>
    </row>
    <row r="54" spans="4:8" ht="30" x14ac:dyDescent="0.25">
      <c r="D54" s="10" t="s">
        <v>106</v>
      </c>
      <c r="E54" s="27" t="s">
        <v>28</v>
      </c>
      <c r="F54" s="74">
        <v>572000</v>
      </c>
      <c r="G54" s="42">
        <f>G55</f>
        <v>572833.18999999994</v>
      </c>
      <c r="H54" s="86">
        <f t="shared" si="0"/>
        <v>100.14566258741257</v>
      </c>
    </row>
    <row r="55" spans="4:8" ht="45" x14ac:dyDescent="0.25">
      <c r="D55" s="23" t="s">
        <v>133</v>
      </c>
      <c r="E55" s="27" t="s">
        <v>134</v>
      </c>
      <c r="F55" s="42">
        <v>572000</v>
      </c>
      <c r="G55" s="42">
        <v>572833.18999999994</v>
      </c>
      <c r="H55" s="86">
        <f t="shared" si="0"/>
        <v>100.14566258741257</v>
      </c>
    </row>
    <row r="56" spans="4:8" ht="30" x14ac:dyDescent="0.25">
      <c r="D56" s="10" t="s">
        <v>104</v>
      </c>
      <c r="E56" s="27" t="s">
        <v>29</v>
      </c>
      <c r="F56" s="74">
        <v>2395000</v>
      </c>
      <c r="G56" s="42">
        <f>G57+G58+G59</f>
        <v>2498483.21</v>
      </c>
      <c r="H56" s="86">
        <f t="shared" si="0"/>
        <v>104.32080208768267</v>
      </c>
    </row>
    <row r="57" spans="4:8" ht="90" x14ac:dyDescent="0.25">
      <c r="D57" s="63" t="s">
        <v>188</v>
      </c>
      <c r="E57" s="64" t="s">
        <v>189</v>
      </c>
      <c r="F57" s="42">
        <v>107300</v>
      </c>
      <c r="G57" s="42">
        <v>10300.700000000001</v>
      </c>
      <c r="H57" s="86">
        <f t="shared" si="0"/>
        <v>9.5999068033550792</v>
      </c>
    </row>
    <row r="58" spans="4:8" ht="90" x14ac:dyDescent="0.25">
      <c r="D58" s="94" t="s">
        <v>201</v>
      </c>
      <c r="E58" s="93" t="s">
        <v>202</v>
      </c>
      <c r="F58" s="42"/>
      <c r="G58" s="42">
        <v>97900</v>
      </c>
      <c r="H58" s="86"/>
    </row>
    <row r="59" spans="4:8" ht="60" x14ac:dyDescent="0.25">
      <c r="D59" s="5" t="s">
        <v>85</v>
      </c>
      <c r="E59" s="27" t="s">
        <v>30</v>
      </c>
      <c r="F59" s="42">
        <f>F60+F63</f>
        <v>2287700</v>
      </c>
      <c r="G59" s="42">
        <f>G60+G63</f>
        <v>2390282.5099999998</v>
      </c>
      <c r="H59" s="86">
        <f t="shared" si="0"/>
        <v>104.4840892599554</v>
      </c>
    </row>
    <row r="60" spans="4:8" ht="30" x14ac:dyDescent="0.25">
      <c r="D60" s="5" t="s">
        <v>86</v>
      </c>
      <c r="E60" s="27" t="s">
        <v>31</v>
      </c>
      <c r="F60" s="42">
        <f>F61+F62+F6</f>
        <v>2285500</v>
      </c>
      <c r="G60" s="42">
        <f>G61+G62</f>
        <v>2378182.5099999998</v>
      </c>
      <c r="H60" s="86">
        <f t="shared" si="0"/>
        <v>104.05523999124917</v>
      </c>
    </row>
    <row r="61" spans="4:8" ht="45" x14ac:dyDescent="0.25">
      <c r="D61" s="60" t="s">
        <v>184</v>
      </c>
      <c r="E61" s="27" t="s">
        <v>128</v>
      </c>
      <c r="F61" s="42">
        <v>1947700</v>
      </c>
      <c r="G61" s="42">
        <v>2000696.76</v>
      </c>
      <c r="H61" s="86">
        <f t="shared" si="0"/>
        <v>102.72099193921036</v>
      </c>
    </row>
    <row r="62" spans="4:8" ht="45" x14ac:dyDescent="0.25">
      <c r="D62" s="18" t="s">
        <v>127</v>
      </c>
      <c r="E62" s="27" t="s">
        <v>178</v>
      </c>
      <c r="F62" s="42">
        <v>337800</v>
      </c>
      <c r="G62" s="42">
        <v>377485.75</v>
      </c>
      <c r="H62" s="86">
        <f t="shared" si="0"/>
        <v>111.74829780935465</v>
      </c>
    </row>
    <row r="63" spans="4:8" ht="60" x14ac:dyDescent="0.25">
      <c r="D63" s="9" t="s">
        <v>98</v>
      </c>
      <c r="E63" s="27" t="s">
        <v>99</v>
      </c>
      <c r="F63" s="42">
        <v>2200</v>
      </c>
      <c r="G63" s="42">
        <v>12100</v>
      </c>
      <c r="H63" s="86">
        <f t="shared" si="0"/>
        <v>550</v>
      </c>
    </row>
    <row r="64" spans="4:8" x14ac:dyDescent="0.25">
      <c r="D64" s="5" t="s">
        <v>87</v>
      </c>
      <c r="E64" s="27" t="s">
        <v>32</v>
      </c>
      <c r="F64" s="74">
        <v>36000</v>
      </c>
      <c r="G64" s="42">
        <f>G65</f>
        <v>35925.120000000003</v>
      </c>
      <c r="H64" s="86">
        <f t="shared" si="0"/>
        <v>99.792000000000002</v>
      </c>
    </row>
    <row r="65" spans="4:8" ht="47.25" customHeight="1" x14ac:dyDescent="0.25">
      <c r="D65" s="65" t="s">
        <v>88</v>
      </c>
      <c r="E65" s="93" t="s">
        <v>33</v>
      </c>
      <c r="F65" s="75">
        <v>36000</v>
      </c>
      <c r="G65" s="42">
        <v>35925.120000000003</v>
      </c>
      <c r="H65" s="86">
        <f t="shared" si="0"/>
        <v>99.792000000000002</v>
      </c>
    </row>
    <row r="66" spans="4:8" x14ac:dyDescent="0.25">
      <c r="D66" s="5" t="s">
        <v>89</v>
      </c>
      <c r="E66" s="27" t="s">
        <v>34</v>
      </c>
      <c r="F66" s="74">
        <f>F67+F70+F71+F72+F73+F74+F75+F77+F78+F79+F80</f>
        <v>2687000</v>
      </c>
      <c r="G66" s="42">
        <f>G67+G70+G71+G72+G73+G74+G75+G77+G78+G79+G80</f>
        <v>2704727.95</v>
      </c>
      <c r="H66" s="86">
        <f t="shared" si="0"/>
        <v>100.6597673985858</v>
      </c>
    </row>
    <row r="67" spans="4:8" ht="30" x14ac:dyDescent="0.25">
      <c r="D67" s="5" t="s">
        <v>90</v>
      </c>
      <c r="E67" s="27" t="s">
        <v>35</v>
      </c>
      <c r="F67" s="42">
        <f>F68+F69</f>
        <v>170350</v>
      </c>
      <c r="G67" s="42">
        <f>G68+G69</f>
        <v>173792.85</v>
      </c>
      <c r="H67" s="86">
        <f t="shared" si="0"/>
        <v>102.02104490754328</v>
      </c>
    </row>
    <row r="68" spans="4:8" ht="83.25" x14ac:dyDescent="0.25">
      <c r="D68" s="5" t="s">
        <v>91</v>
      </c>
      <c r="E68" s="27" t="s">
        <v>36</v>
      </c>
      <c r="F68" s="42">
        <v>168350</v>
      </c>
      <c r="G68" s="42">
        <v>171902.45</v>
      </c>
      <c r="H68" s="86">
        <f t="shared" si="0"/>
        <v>102.11015741015741</v>
      </c>
    </row>
    <row r="69" spans="4:8" ht="45" x14ac:dyDescent="0.25">
      <c r="D69" s="5" t="s">
        <v>92</v>
      </c>
      <c r="E69" s="30" t="s">
        <v>37</v>
      </c>
      <c r="F69" s="76">
        <v>2000</v>
      </c>
      <c r="G69" s="42">
        <v>1890.4</v>
      </c>
      <c r="H69" s="86">
        <f t="shared" si="0"/>
        <v>94.52000000000001</v>
      </c>
    </row>
    <row r="70" spans="4:8" ht="60" x14ac:dyDescent="0.25">
      <c r="D70" s="5" t="s">
        <v>93</v>
      </c>
      <c r="E70" s="27" t="s">
        <v>38</v>
      </c>
      <c r="F70" s="42">
        <v>90000</v>
      </c>
      <c r="G70" s="42">
        <v>90000</v>
      </c>
      <c r="H70" s="86">
        <f t="shared" si="0"/>
        <v>100</v>
      </c>
    </row>
    <row r="71" spans="4:8" ht="60.75" customHeight="1" x14ac:dyDescent="0.25">
      <c r="D71" s="95" t="s">
        <v>205</v>
      </c>
      <c r="E71" s="67" t="s">
        <v>206</v>
      </c>
      <c r="F71" s="42">
        <v>22000</v>
      </c>
      <c r="G71" s="42">
        <v>22000</v>
      </c>
      <c r="H71" s="86">
        <f t="shared" si="0"/>
        <v>100</v>
      </c>
    </row>
    <row r="72" spans="4:8" ht="62.25" customHeight="1" x14ac:dyDescent="0.25">
      <c r="D72" s="94" t="s">
        <v>203</v>
      </c>
      <c r="E72" s="67" t="s">
        <v>204</v>
      </c>
      <c r="F72" s="42">
        <v>34400</v>
      </c>
      <c r="G72" s="42">
        <v>34400</v>
      </c>
      <c r="H72" s="86">
        <f t="shared" si="0"/>
        <v>100</v>
      </c>
    </row>
    <row r="73" spans="4:8" ht="30" x14ac:dyDescent="0.25">
      <c r="D73" s="24" t="s">
        <v>136</v>
      </c>
      <c r="E73" s="27" t="s">
        <v>137</v>
      </c>
      <c r="F73" s="42">
        <v>50000</v>
      </c>
      <c r="G73" s="42">
        <v>50000</v>
      </c>
      <c r="H73" s="86">
        <f t="shared" si="0"/>
        <v>100</v>
      </c>
    </row>
    <row r="74" spans="4:8" ht="30" x14ac:dyDescent="0.25">
      <c r="D74" s="5" t="s">
        <v>94</v>
      </c>
      <c r="E74" s="27" t="s">
        <v>39</v>
      </c>
      <c r="F74" s="42">
        <v>58550</v>
      </c>
      <c r="G74" s="42">
        <v>58547.6</v>
      </c>
      <c r="H74" s="86">
        <f t="shared" si="0"/>
        <v>99.995900939368056</v>
      </c>
    </row>
    <row r="75" spans="4:8" x14ac:dyDescent="0.25">
      <c r="D75" s="115" t="s">
        <v>95</v>
      </c>
      <c r="E75" s="114" t="s">
        <v>40</v>
      </c>
      <c r="F75" s="99">
        <v>282810</v>
      </c>
      <c r="G75" s="99">
        <v>218565.36</v>
      </c>
      <c r="H75" s="101">
        <f t="shared" si="0"/>
        <v>77.283462395247696</v>
      </c>
    </row>
    <row r="76" spans="4:8" ht="45" customHeight="1" x14ac:dyDescent="0.25">
      <c r="D76" s="115"/>
      <c r="E76" s="114"/>
      <c r="F76" s="100"/>
      <c r="G76" s="100"/>
      <c r="H76" s="102"/>
    </row>
    <row r="77" spans="4:8" ht="60" x14ac:dyDescent="0.25">
      <c r="D77" s="24" t="s">
        <v>138</v>
      </c>
      <c r="E77" s="27" t="s">
        <v>139</v>
      </c>
      <c r="F77" s="42">
        <v>6000</v>
      </c>
      <c r="G77" s="42">
        <v>6000</v>
      </c>
      <c r="H77" s="96">
        <f>G77/F77*100</f>
        <v>100</v>
      </c>
    </row>
    <row r="78" spans="4:8" ht="30" x14ac:dyDescent="0.25">
      <c r="D78" s="66" t="s">
        <v>190</v>
      </c>
      <c r="E78" s="67" t="s">
        <v>191</v>
      </c>
      <c r="F78" s="42">
        <v>22000</v>
      </c>
      <c r="G78" s="42">
        <v>22000</v>
      </c>
      <c r="H78" s="96">
        <f t="shared" ref="H78:H81" si="1">G78/F78*100</f>
        <v>100</v>
      </c>
    </row>
    <row r="79" spans="4:8" ht="60" x14ac:dyDescent="0.25">
      <c r="D79" s="24" t="s">
        <v>140</v>
      </c>
      <c r="E79" s="27" t="s">
        <v>141</v>
      </c>
      <c r="F79" s="42">
        <v>150200</v>
      </c>
      <c r="G79" s="42">
        <v>152269.79999999999</v>
      </c>
      <c r="H79" s="96">
        <f t="shared" si="1"/>
        <v>101.37802929427428</v>
      </c>
    </row>
    <row r="80" spans="4:8" ht="42.75" x14ac:dyDescent="0.25">
      <c r="D80" s="5" t="s">
        <v>96</v>
      </c>
      <c r="E80" s="27" t="s">
        <v>41</v>
      </c>
      <c r="F80" s="42">
        <v>1800690</v>
      </c>
      <c r="G80" s="42">
        <v>1877152.34</v>
      </c>
      <c r="H80" s="96">
        <f t="shared" si="1"/>
        <v>104.24628003709691</v>
      </c>
    </row>
    <row r="81" spans="4:10" ht="42.75" x14ac:dyDescent="0.25">
      <c r="D81" s="5" t="s">
        <v>97</v>
      </c>
      <c r="E81" s="27" t="s">
        <v>41</v>
      </c>
      <c r="F81" s="42">
        <v>1800690</v>
      </c>
      <c r="G81" s="42">
        <v>1877152.34</v>
      </c>
      <c r="H81" s="96">
        <f t="shared" si="1"/>
        <v>104.24628003709691</v>
      </c>
    </row>
    <row r="82" spans="4:10" x14ac:dyDescent="0.25">
      <c r="D82" s="11" t="s">
        <v>108</v>
      </c>
      <c r="E82" s="27" t="s">
        <v>109</v>
      </c>
      <c r="F82" s="42"/>
      <c r="G82" s="42">
        <f>G83</f>
        <v>10</v>
      </c>
      <c r="H82" s="85"/>
    </row>
    <row r="83" spans="4:10" ht="30" x14ac:dyDescent="0.25">
      <c r="D83" s="11" t="s">
        <v>110</v>
      </c>
      <c r="E83" s="27" t="s">
        <v>111</v>
      </c>
      <c r="F83" s="42"/>
      <c r="G83" s="42">
        <v>10</v>
      </c>
      <c r="H83" s="85"/>
    </row>
    <row r="84" spans="4:10" x14ac:dyDescent="0.25">
      <c r="D84" s="17">
        <v>2E+16</v>
      </c>
      <c r="E84" s="31" t="s">
        <v>42</v>
      </c>
      <c r="F84" s="77">
        <f>F85+F88+F99+F160+F167</f>
        <v>408733434.91000003</v>
      </c>
      <c r="G84" s="78">
        <f>G85+G88+G99+G160+G167</f>
        <v>408054003.47000003</v>
      </c>
      <c r="H84" s="87">
        <f>G84/F84*100</f>
        <v>99.833771504366993</v>
      </c>
    </row>
    <row r="85" spans="4:10" x14ac:dyDescent="0.25">
      <c r="D85" s="16" t="s">
        <v>146</v>
      </c>
      <c r="E85" s="31" t="s">
        <v>43</v>
      </c>
      <c r="F85" s="78">
        <f>F86+F87</f>
        <v>120042129.8</v>
      </c>
      <c r="G85" s="78">
        <f t="shared" ref="G85" si="2">G86+G87</f>
        <v>120042129.8</v>
      </c>
      <c r="H85" s="87">
        <f t="shared" ref="H85:H99" si="3">G85/F85*100</f>
        <v>100</v>
      </c>
    </row>
    <row r="86" spans="4:10" ht="30" x14ac:dyDescent="0.25">
      <c r="D86" s="40" t="s">
        <v>147</v>
      </c>
      <c r="E86" s="27" t="s">
        <v>44</v>
      </c>
      <c r="F86" s="42">
        <v>73506000</v>
      </c>
      <c r="G86" s="81">
        <v>73506000</v>
      </c>
      <c r="H86" s="88">
        <f t="shared" si="3"/>
        <v>100</v>
      </c>
    </row>
    <row r="87" spans="4:10" ht="30" x14ac:dyDescent="0.25">
      <c r="D87" s="40" t="s">
        <v>148</v>
      </c>
      <c r="E87" s="27" t="s">
        <v>45</v>
      </c>
      <c r="F87" s="42">
        <v>46536129.799999997</v>
      </c>
      <c r="G87" s="81">
        <v>46536129.799999997</v>
      </c>
      <c r="H87" s="88">
        <f t="shared" si="3"/>
        <v>100</v>
      </c>
    </row>
    <row r="88" spans="4:10" x14ac:dyDescent="0.25">
      <c r="D88" s="4" t="s">
        <v>149</v>
      </c>
      <c r="E88" s="32" t="s">
        <v>46</v>
      </c>
      <c r="F88" s="78">
        <f>F90+F91+F94+F89+F92+F93</f>
        <v>9867401.4000000004</v>
      </c>
      <c r="G88" s="78">
        <f>G90+G91+G94+G89+G92+G93</f>
        <v>9857026.5599999987</v>
      </c>
      <c r="H88" s="87">
        <f t="shared" si="3"/>
        <v>99.894857424164357</v>
      </c>
    </row>
    <row r="89" spans="4:10" ht="48" customHeight="1" x14ac:dyDescent="0.25">
      <c r="D89" s="46" t="s">
        <v>162</v>
      </c>
      <c r="E89" s="47" t="s">
        <v>167</v>
      </c>
      <c r="F89" s="79">
        <v>1868061.78</v>
      </c>
      <c r="G89" s="79">
        <v>1868061.78</v>
      </c>
      <c r="H89" s="88">
        <f t="shared" si="3"/>
        <v>100</v>
      </c>
    </row>
    <row r="90" spans="4:10" ht="75" x14ac:dyDescent="0.25">
      <c r="D90" s="41" t="s">
        <v>150</v>
      </c>
      <c r="E90" s="36" t="s">
        <v>144</v>
      </c>
      <c r="F90" s="79">
        <v>2206553.29</v>
      </c>
      <c r="G90" s="79">
        <v>2198954.02</v>
      </c>
      <c r="H90" s="88">
        <f t="shared" si="3"/>
        <v>99.655604510689159</v>
      </c>
    </row>
    <row r="91" spans="4:10" ht="60" x14ac:dyDescent="0.25">
      <c r="D91" s="43" t="s">
        <v>161</v>
      </c>
      <c r="E91" s="36" t="s">
        <v>172</v>
      </c>
      <c r="F91" s="79">
        <v>2600077.33</v>
      </c>
      <c r="G91" s="79">
        <v>2597301.7599999998</v>
      </c>
      <c r="H91" s="88">
        <f t="shared" si="3"/>
        <v>99.893250482669288</v>
      </c>
    </row>
    <row r="92" spans="4:10" ht="75" x14ac:dyDescent="0.25">
      <c r="D92" s="48" t="s">
        <v>165</v>
      </c>
      <c r="E92" s="49" t="s">
        <v>166</v>
      </c>
      <c r="F92" s="79">
        <v>2100000</v>
      </c>
      <c r="G92" s="79">
        <v>2100000</v>
      </c>
      <c r="H92" s="88">
        <f t="shared" si="3"/>
        <v>100</v>
      </c>
    </row>
    <row r="93" spans="4:10" ht="30" x14ac:dyDescent="0.25">
      <c r="D93" s="53" t="s">
        <v>171</v>
      </c>
      <c r="E93" s="52" t="s">
        <v>173</v>
      </c>
      <c r="F93" s="79">
        <v>133306</v>
      </c>
      <c r="G93" s="79">
        <v>133306</v>
      </c>
      <c r="H93" s="88">
        <f t="shared" si="3"/>
        <v>100</v>
      </c>
    </row>
    <row r="94" spans="4:10" ht="30.75" customHeight="1" x14ac:dyDescent="0.25">
      <c r="D94" s="4" t="s">
        <v>151</v>
      </c>
      <c r="E94" s="32" t="s">
        <v>135</v>
      </c>
      <c r="F94" s="78">
        <f>F96+F95+F98+F97</f>
        <v>959403</v>
      </c>
      <c r="G94" s="78">
        <f>G96+G95+G98+G97</f>
        <v>959403</v>
      </c>
      <c r="H94" s="87">
        <f t="shared" si="3"/>
        <v>100</v>
      </c>
    </row>
    <row r="95" spans="4:10" ht="59.25" customHeight="1" x14ac:dyDescent="0.25">
      <c r="D95" s="55" t="s">
        <v>175</v>
      </c>
      <c r="E95" s="54" t="s">
        <v>179</v>
      </c>
      <c r="F95" s="79">
        <v>37950</v>
      </c>
      <c r="G95" s="42">
        <v>37950</v>
      </c>
      <c r="H95" s="88">
        <f t="shared" si="3"/>
        <v>100</v>
      </c>
      <c r="J95" s="91"/>
    </row>
    <row r="96" spans="4:10" ht="30" x14ac:dyDescent="0.25">
      <c r="D96" s="55" t="s">
        <v>174</v>
      </c>
      <c r="E96" s="28" t="s">
        <v>180</v>
      </c>
      <c r="F96" s="42">
        <v>719100</v>
      </c>
      <c r="G96" s="42">
        <v>719100</v>
      </c>
      <c r="H96" s="88">
        <f t="shared" si="3"/>
        <v>100</v>
      </c>
    </row>
    <row r="97" spans="4:8" ht="30" x14ac:dyDescent="0.25">
      <c r="D97" s="62" t="s">
        <v>185</v>
      </c>
      <c r="E97" s="61" t="s">
        <v>186</v>
      </c>
      <c r="F97" s="42">
        <v>47500</v>
      </c>
      <c r="G97" s="42">
        <v>47500</v>
      </c>
      <c r="H97" s="88">
        <f t="shared" si="3"/>
        <v>100</v>
      </c>
    </row>
    <row r="98" spans="4:8" ht="30" x14ac:dyDescent="0.25">
      <c r="D98" s="59" t="s">
        <v>181</v>
      </c>
      <c r="E98" s="58" t="s">
        <v>182</v>
      </c>
      <c r="F98" s="42">
        <v>154853</v>
      </c>
      <c r="G98" s="42">
        <v>154853</v>
      </c>
      <c r="H98" s="88">
        <f t="shared" si="3"/>
        <v>100</v>
      </c>
    </row>
    <row r="99" spans="4:8" x14ac:dyDescent="0.25">
      <c r="D99" s="16" t="s">
        <v>152</v>
      </c>
      <c r="E99" s="31" t="s">
        <v>47</v>
      </c>
      <c r="F99" s="78">
        <f>F100+F105+F110+F111+F116+F118+F121+F126+F132+F135+F139+F143+F145+F149+F153+F157+F158+F159</f>
        <v>274489844.99000001</v>
      </c>
      <c r="G99" s="78">
        <f t="shared" ref="G99" si="4">G100+G105+G110+G111+G116+G118+G121+G126+G132+G135+G139+G143+G145+G149+G153+G157+G158+G159</f>
        <v>273820788.38999999</v>
      </c>
      <c r="H99" s="87">
        <f t="shared" si="3"/>
        <v>99.756254516437792</v>
      </c>
    </row>
    <row r="100" spans="4:8" x14ac:dyDescent="0.25">
      <c r="D100" s="103" t="s">
        <v>153</v>
      </c>
      <c r="E100" s="114" t="s">
        <v>130</v>
      </c>
      <c r="F100" s="97">
        <v>157655062</v>
      </c>
      <c r="G100" s="126">
        <v>157638119.66999999</v>
      </c>
      <c r="H100" s="105">
        <f>G100/F100*100</f>
        <v>99.989253545185875</v>
      </c>
    </row>
    <row r="101" spans="4:8" x14ac:dyDescent="0.25">
      <c r="D101" s="104"/>
      <c r="E101" s="114"/>
      <c r="F101" s="122"/>
      <c r="G101" s="127"/>
      <c r="H101" s="106"/>
    </row>
    <row r="102" spans="4:8" ht="33.6" customHeight="1" x14ac:dyDescent="0.25">
      <c r="D102" s="104"/>
      <c r="E102" s="114"/>
      <c r="F102" s="122"/>
      <c r="G102" s="127"/>
      <c r="H102" s="106"/>
    </row>
    <row r="103" spans="4:8" ht="14.45" customHeight="1" x14ac:dyDescent="0.25">
      <c r="D103" s="104"/>
      <c r="E103" s="114"/>
      <c r="F103" s="122"/>
      <c r="G103" s="127"/>
      <c r="H103" s="106"/>
    </row>
    <row r="104" spans="4:8" x14ac:dyDescent="0.25">
      <c r="D104" s="104"/>
      <c r="E104" s="114"/>
      <c r="F104" s="98"/>
      <c r="G104" s="128"/>
      <c r="H104" s="107"/>
    </row>
    <row r="105" spans="4:8" x14ac:dyDescent="0.25">
      <c r="D105" s="119" t="s">
        <v>153</v>
      </c>
      <c r="E105" s="114" t="s">
        <v>48</v>
      </c>
      <c r="F105" s="97">
        <v>5631600</v>
      </c>
      <c r="G105" s="126">
        <v>5441003</v>
      </c>
      <c r="H105" s="105">
        <f>G105/F105*100</f>
        <v>96.615579941757218</v>
      </c>
    </row>
    <row r="106" spans="4:8" x14ac:dyDescent="0.25">
      <c r="D106" s="120"/>
      <c r="E106" s="114"/>
      <c r="F106" s="122"/>
      <c r="G106" s="127"/>
      <c r="H106" s="106"/>
    </row>
    <row r="107" spans="4:8" x14ac:dyDescent="0.25">
      <c r="D107" s="120"/>
      <c r="E107" s="114"/>
      <c r="F107" s="122"/>
      <c r="G107" s="127"/>
      <c r="H107" s="106"/>
    </row>
    <row r="108" spans="4:8" x14ac:dyDescent="0.25">
      <c r="D108" s="120"/>
      <c r="E108" s="114"/>
      <c r="F108" s="122"/>
      <c r="G108" s="127"/>
      <c r="H108" s="106"/>
    </row>
    <row r="109" spans="4:8" ht="14.45" customHeight="1" x14ac:dyDescent="0.25">
      <c r="D109" s="121"/>
      <c r="E109" s="114"/>
      <c r="F109" s="98"/>
      <c r="G109" s="128"/>
      <c r="H109" s="107"/>
    </row>
    <row r="110" spans="4:8" ht="60" x14ac:dyDescent="0.25">
      <c r="D110" s="40" t="s">
        <v>153</v>
      </c>
      <c r="E110" s="27" t="s">
        <v>49</v>
      </c>
      <c r="F110" s="42">
        <v>751480</v>
      </c>
      <c r="G110" s="81">
        <v>751480</v>
      </c>
      <c r="H110" s="89">
        <f>G110/F110*100</f>
        <v>100</v>
      </c>
    </row>
    <row r="111" spans="4:8" x14ac:dyDescent="0.25">
      <c r="D111" s="103" t="s">
        <v>153</v>
      </c>
      <c r="E111" s="118" t="s">
        <v>50</v>
      </c>
      <c r="F111" s="97">
        <v>26063424</v>
      </c>
      <c r="G111" s="126">
        <v>25636716</v>
      </c>
      <c r="H111" s="105">
        <f>G111/F111*100</f>
        <v>98.362809122853548</v>
      </c>
    </row>
    <row r="112" spans="4:8" x14ac:dyDescent="0.25">
      <c r="D112" s="104"/>
      <c r="E112" s="118"/>
      <c r="F112" s="122"/>
      <c r="G112" s="127"/>
      <c r="H112" s="106"/>
    </row>
    <row r="113" spans="4:8" x14ac:dyDescent="0.25">
      <c r="D113" s="104"/>
      <c r="E113" s="118"/>
      <c r="F113" s="122"/>
      <c r="G113" s="127"/>
      <c r="H113" s="106"/>
    </row>
    <row r="114" spans="4:8" ht="14.45" customHeight="1" x14ac:dyDescent="0.25">
      <c r="D114" s="104"/>
      <c r="E114" s="118"/>
      <c r="F114" s="122"/>
      <c r="G114" s="127"/>
      <c r="H114" s="106"/>
    </row>
    <row r="115" spans="4:8" x14ac:dyDescent="0.25">
      <c r="D115" s="104"/>
      <c r="E115" s="118"/>
      <c r="F115" s="98"/>
      <c r="G115" s="128"/>
      <c r="H115" s="107"/>
    </row>
    <row r="116" spans="4:8" ht="14.45" customHeight="1" x14ac:dyDescent="0.25">
      <c r="D116" s="103" t="s">
        <v>153</v>
      </c>
      <c r="E116" s="118" t="s">
        <v>51</v>
      </c>
      <c r="F116" s="97">
        <v>300592</v>
      </c>
      <c r="G116" s="126">
        <v>300592</v>
      </c>
      <c r="H116" s="105">
        <f>G116/F116*100</f>
        <v>100</v>
      </c>
    </row>
    <row r="117" spans="4:8" x14ac:dyDescent="0.25">
      <c r="D117" s="104"/>
      <c r="E117" s="118"/>
      <c r="F117" s="98"/>
      <c r="G117" s="128"/>
      <c r="H117" s="107"/>
    </row>
    <row r="118" spans="4:8" x14ac:dyDescent="0.25">
      <c r="D118" s="103" t="s">
        <v>153</v>
      </c>
      <c r="E118" s="118" t="s">
        <v>129</v>
      </c>
      <c r="F118" s="97">
        <v>65414819</v>
      </c>
      <c r="G118" s="126">
        <v>65387016.479999997</v>
      </c>
      <c r="H118" s="105">
        <f>G118/F118*100</f>
        <v>99.957498132036406</v>
      </c>
    </row>
    <row r="119" spans="4:8" ht="14.45" customHeight="1" x14ac:dyDescent="0.25">
      <c r="D119" s="104"/>
      <c r="E119" s="118"/>
      <c r="F119" s="122"/>
      <c r="G119" s="127"/>
      <c r="H119" s="106"/>
    </row>
    <row r="120" spans="4:8" ht="33.75" customHeight="1" x14ac:dyDescent="0.25">
      <c r="D120" s="104"/>
      <c r="E120" s="118"/>
      <c r="F120" s="98"/>
      <c r="G120" s="128"/>
      <c r="H120" s="107"/>
    </row>
    <row r="121" spans="4:8" x14ac:dyDescent="0.25">
      <c r="D121" s="103" t="s">
        <v>153</v>
      </c>
      <c r="E121" s="114" t="s">
        <v>52</v>
      </c>
      <c r="F121" s="97">
        <v>1534000</v>
      </c>
      <c r="G121" s="126">
        <v>1534000</v>
      </c>
      <c r="H121" s="105">
        <f>G121/F121*100</f>
        <v>100</v>
      </c>
    </row>
    <row r="122" spans="4:8" x14ac:dyDescent="0.25">
      <c r="D122" s="104"/>
      <c r="E122" s="114"/>
      <c r="F122" s="122"/>
      <c r="G122" s="127"/>
      <c r="H122" s="106"/>
    </row>
    <row r="123" spans="4:8" x14ac:dyDescent="0.25">
      <c r="D123" s="104"/>
      <c r="E123" s="114"/>
      <c r="F123" s="122"/>
      <c r="G123" s="127"/>
      <c r="H123" s="106"/>
    </row>
    <row r="124" spans="4:8" ht="14.45" customHeight="1" x14ac:dyDescent="0.25">
      <c r="D124" s="104"/>
      <c r="E124" s="114"/>
      <c r="F124" s="122"/>
      <c r="G124" s="127"/>
      <c r="H124" s="106"/>
    </row>
    <row r="125" spans="4:8" x14ac:dyDescent="0.25">
      <c r="D125" s="104"/>
      <c r="E125" s="114"/>
      <c r="F125" s="98"/>
      <c r="G125" s="128"/>
      <c r="H125" s="107"/>
    </row>
    <row r="126" spans="4:8" x14ac:dyDescent="0.25">
      <c r="D126" s="103" t="s">
        <v>153</v>
      </c>
      <c r="E126" s="114" t="s">
        <v>143</v>
      </c>
      <c r="F126" s="97">
        <v>111300</v>
      </c>
      <c r="G126" s="126">
        <v>111300</v>
      </c>
      <c r="H126" s="105">
        <f>G126/F126*100</f>
        <v>100</v>
      </c>
    </row>
    <row r="127" spans="4:8" x14ac:dyDescent="0.25">
      <c r="D127" s="104"/>
      <c r="E127" s="114"/>
      <c r="F127" s="122"/>
      <c r="G127" s="127"/>
      <c r="H127" s="106"/>
    </row>
    <row r="128" spans="4:8" x14ac:dyDescent="0.25">
      <c r="D128" s="104"/>
      <c r="E128" s="114"/>
      <c r="F128" s="122"/>
      <c r="G128" s="127"/>
      <c r="H128" s="106"/>
    </row>
    <row r="129" spans="4:8" x14ac:dyDescent="0.25">
      <c r="D129" s="104"/>
      <c r="E129" s="114"/>
      <c r="F129" s="122"/>
      <c r="G129" s="127"/>
      <c r="H129" s="106"/>
    </row>
    <row r="130" spans="4:8" ht="14.45" customHeight="1" x14ac:dyDescent="0.25">
      <c r="D130" s="104"/>
      <c r="E130" s="114"/>
      <c r="F130" s="122"/>
      <c r="G130" s="127"/>
      <c r="H130" s="106"/>
    </row>
    <row r="131" spans="4:8" ht="15.75" customHeight="1" x14ac:dyDescent="0.25">
      <c r="D131" s="104"/>
      <c r="E131" s="114"/>
      <c r="F131" s="98"/>
      <c r="G131" s="128"/>
      <c r="H131" s="107"/>
    </row>
    <row r="132" spans="4:8" x14ac:dyDescent="0.25">
      <c r="D132" s="123" t="s">
        <v>153</v>
      </c>
      <c r="E132" s="114" t="s">
        <v>53</v>
      </c>
      <c r="F132" s="97">
        <v>6000</v>
      </c>
      <c r="G132" s="126">
        <v>3000</v>
      </c>
      <c r="H132" s="105">
        <f>G132/F132*100</f>
        <v>50</v>
      </c>
    </row>
    <row r="133" spans="4:8" ht="14.45" customHeight="1" x14ac:dyDescent="0.25">
      <c r="D133" s="124"/>
      <c r="E133" s="114"/>
      <c r="F133" s="122"/>
      <c r="G133" s="127"/>
      <c r="H133" s="106"/>
    </row>
    <row r="134" spans="4:8" x14ac:dyDescent="0.25">
      <c r="D134" s="125"/>
      <c r="E134" s="114"/>
      <c r="F134" s="98"/>
      <c r="G134" s="128"/>
      <c r="H134" s="107"/>
    </row>
    <row r="135" spans="4:8" x14ac:dyDescent="0.25">
      <c r="D135" s="116" t="s">
        <v>154</v>
      </c>
      <c r="E135" s="118" t="s">
        <v>54</v>
      </c>
      <c r="F135" s="97">
        <v>1244400</v>
      </c>
      <c r="G135" s="126">
        <v>1244400</v>
      </c>
      <c r="H135" s="105">
        <f>G135/F135*100</f>
        <v>100</v>
      </c>
    </row>
    <row r="136" spans="4:8" ht="37.15" customHeight="1" x14ac:dyDescent="0.25">
      <c r="D136" s="117"/>
      <c r="E136" s="118"/>
      <c r="F136" s="122"/>
      <c r="G136" s="127"/>
      <c r="H136" s="106"/>
    </row>
    <row r="137" spans="4:8" ht="14.45" customHeight="1" x14ac:dyDescent="0.25">
      <c r="D137" s="117"/>
      <c r="E137" s="118"/>
      <c r="F137" s="122"/>
      <c r="G137" s="127"/>
      <c r="H137" s="106"/>
    </row>
    <row r="138" spans="4:8" x14ac:dyDescent="0.25">
      <c r="D138" s="117"/>
      <c r="E138" s="118"/>
      <c r="F138" s="98"/>
      <c r="G138" s="128"/>
      <c r="H138" s="107"/>
    </row>
    <row r="139" spans="4:8" x14ac:dyDescent="0.25">
      <c r="D139" s="116" t="s">
        <v>155</v>
      </c>
      <c r="E139" s="118" t="s">
        <v>55</v>
      </c>
      <c r="F139" s="97">
        <v>539560.89</v>
      </c>
      <c r="G139" s="126">
        <v>535554.14</v>
      </c>
      <c r="H139" s="105">
        <f>G139/F139*100</f>
        <v>99.257405406088637</v>
      </c>
    </row>
    <row r="140" spans="4:8" x14ac:dyDescent="0.25">
      <c r="D140" s="117"/>
      <c r="E140" s="118"/>
      <c r="F140" s="122"/>
      <c r="G140" s="127"/>
      <c r="H140" s="106"/>
    </row>
    <row r="141" spans="4:8" ht="14.45" customHeight="1" x14ac:dyDescent="0.25">
      <c r="D141" s="117"/>
      <c r="E141" s="118"/>
      <c r="F141" s="122"/>
      <c r="G141" s="127"/>
      <c r="H141" s="106"/>
    </row>
    <row r="142" spans="4:8" ht="21.6" customHeight="1" x14ac:dyDescent="0.25">
      <c r="D142" s="117"/>
      <c r="E142" s="118"/>
      <c r="F142" s="98"/>
      <c r="G142" s="128"/>
      <c r="H142" s="107"/>
    </row>
    <row r="143" spans="4:8" x14ac:dyDescent="0.25">
      <c r="D143" s="116" t="s">
        <v>156</v>
      </c>
      <c r="E143" s="118" t="s">
        <v>131</v>
      </c>
      <c r="F143" s="97">
        <v>2419755</v>
      </c>
      <c r="G143" s="126">
        <v>2419755</v>
      </c>
      <c r="H143" s="105">
        <f>G143/F143*100</f>
        <v>100</v>
      </c>
    </row>
    <row r="144" spans="4:8" ht="61.5" customHeight="1" x14ac:dyDescent="0.25">
      <c r="D144" s="117"/>
      <c r="E144" s="118"/>
      <c r="F144" s="98"/>
      <c r="G144" s="128"/>
      <c r="H144" s="107"/>
    </row>
    <row r="145" spans="4:8" x14ac:dyDescent="0.25">
      <c r="D145" s="116" t="s">
        <v>160</v>
      </c>
      <c r="E145" s="118" t="s">
        <v>56</v>
      </c>
      <c r="F145" s="97">
        <v>11664939</v>
      </c>
      <c r="G145" s="126">
        <v>11664939</v>
      </c>
      <c r="H145" s="129">
        <f>G145/F145*100</f>
        <v>100</v>
      </c>
    </row>
    <row r="146" spans="4:8" x14ac:dyDescent="0.25">
      <c r="D146" s="117"/>
      <c r="E146" s="118"/>
      <c r="F146" s="122"/>
      <c r="G146" s="127"/>
      <c r="H146" s="130"/>
    </row>
    <row r="147" spans="4:8" ht="14.45" customHeight="1" x14ac:dyDescent="0.25">
      <c r="D147" s="117"/>
      <c r="E147" s="118"/>
      <c r="F147" s="122"/>
      <c r="G147" s="127"/>
      <c r="H147" s="130"/>
    </row>
    <row r="148" spans="4:8" x14ac:dyDescent="0.25">
      <c r="D148" s="117"/>
      <c r="E148" s="118"/>
      <c r="F148" s="98"/>
      <c r="G148" s="128"/>
      <c r="H148" s="131"/>
    </row>
    <row r="149" spans="4:8" x14ac:dyDescent="0.25">
      <c r="D149" s="116" t="s">
        <v>153</v>
      </c>
      <c r="E149" s="118" t="s">
        <v>57</v>
      </c>
      <c r="F149" s="97">
        <v>901776</v>
      </c>
      <c r="G149" s="126">
        <v>901776</v>
      </c>
      <c r="H149" s="105">
        <f>G149/F149*100</f>
        <v>100</v>
      </c>
    </row>
    <row r="150" spans="4:8" x14ac:dyDescent="0.25">
      <c r="D150" s="117"/>
      <c r="E150" s="118"/>
      <c r="F150" s="122"/>
      <c r="G150" s="127"/>
      <c r="H150" s="106"/>
    </row>
    <row r="151" spans="4:8" ht="14.45" customHeight="1" x14ac:dyDescent="0.25">
      <c r="D151" s="117"/>
      <c r="E151" s="118"/>
      <c r="F151" s="122"/>
      <c r="G151" s="127"/>
      <c r="H151" s="106"/>
    </row>
    <row r="152" spans="4:8" x14ac:dyDescent="0.25">
      <c r="D152" s="117"/>
      <c r="E152" s="118"/>
      <c r="F152" s="98"/>
      <c r="G152" s="128"/>
      <c r="H152" s="107"/>
    </row>
    <row r="153" spans="4:8" x14ac:dyDescent="0.25">
      <c r="D153" s="116" t="s">
        <v>153</v>
      </c>
      <c r="E153" s="118" t="s">
        <v>132</v>
      </c>
      <c r="F153" s="97">
        <v>225444</v>
      </c>
      <c r="G153" s="126">
        <v>225444</v>
      </c>
      <c r="H153" s="105">
        <f>G153/F153*100</f>
        <v>100</v>
      </c>
    </row>
    <row r="154" spans="4:8" x14ac:dyDescent="0.25">
      <c r="D154" s="117"/>
      <c r="E154" s="118"/>
      <c r="F154" s="122"/>
      <c r="G154" s="127"/>
      <c r="H154" s="106"/>
    </row>
    <row r="155" spans="4:8" x14ac:dyDescent="0.25">
      <c r="D155" s="117"/>
      <c r="E155" s="118"/>
      <c r="F155" s="122"/>
      <c r="G155" s="127"/>
      <c r="H155" s="106"/>
    </row>
    <row r="156" spans="4:8" ht="27" customHeight="1" x14ac:dyDescent="0.25">
      <c r="D156" s="117"/>
      <c r="E156" s="118"/>
      <c r="F156" s="98"/>
      <c r="G156" s="128"/>
      <c r="H156" s="107"/>
    </row>
    <row r="157" spans="4:8" ht="150" x14ac:dyDescent="0.25">
      <c r="D157" s="41" t="s">
        <v>153</v>
      </c>
      <c r="E157" s="28" t="s">
        <v>112</v>
      </c>
      <c r="F157" s="42">
        <v>25093.1</v>
      </c>
      <c r="G157" s="81">
        <v>25093.1</v>
      </c>
      <c r="H157" s="89">
        <f>G157/F157*100</f>
        <v>100</v>
      </c>
    </row>
    <row r="158" spans="4:8" ht="75" x14ac:dyDescent="0.25">
      <c r="D158" s="41" t="s">
        <v>153</v>
      </c>
      <c r="E158" s="28" t="s">
        <v>58</v>
      </c>
      <c r="F158" s="42">
        <v>200</v>
      </c>
      <c r="G158" s="81">
        <v>200</v>
      </c>
      <c r="H158" s="89">
        <f>G158/F158*100</f>
        <v>100</v>
      </c>
    </row>
    <row r="159" spans="4:8" ht="105" x14ac:dyDescent="0.25">
      <c r="D159" s="41" t="s">
        <v>153</v>
      </c>
      <c r="E159" s="28" t="s">
        <v>59</v>
      </c>
      <c r="F159" s="42">
        <v>400</v>
      </c>
      <c r="G159" s="81">
        <v>400</v>
      </c>
      <c r="H159" s="89">
        <f>G159/F159*100</f>
        <v>100</v>
      </c>
    </row>
    <row r="160" spans="4:8" x14ac:dyDescent="0.25">
      <c r="D160" s="16" t="s">
        <v>157</v>
      </c>
      <c r="E160" s="31" t="s">
        <v>60</v>
      </c>
      <c r="F160" s="77">
        <f>F161+F166+F165</f>
        <v>4312485</v>
      </c>
      <c r="G160" s="82">
        <f>G161+G166+G165</f>
        <v>4312485</v>
      </c>
      <c r="H160" s="90">
        <f>G160/F160*100</f>
        <v>100</v>
      </c>
    </row>
    <row r="161" spans="4:8" ht="75" x14ac:dyDescent="0.25">
      <c r="D161" s="40" t="s">
        <v>158</v>
      </c>
      <c r="E161" s="27" t="s">
        <v>61</v>
      </c>
      <c r="F161" s="72">
        <v>4112485</v>
      </c>
      <c r="G161" s="72">
        <v>4112485</v>
      </c>
      <c r="H161" s="92">
        <f t="shared" ref="H161:H168" si="5">G161/F161*100</f>
        <v>100</v>
      </c>
    </row>
    <row r="162" spans="4:8" ht="85.5" customHeight="1" x14ac:dyDescent="0.25">
      <c r="D162" s="40" t="s">
        <v>158</v>
      </c>
      <c r="E162" s="27" t="s">
        <v>142</v>
      </c>
      <c r="F162" s="42">
        <v>1078673</v>
      </c>
      <c r="G162" s="42">
        <v>1078673</v>
      </c>
      <c r="H162" s="92">
        <f t="shared" si="5"/>
        <v>100</v>
      </c>
    </row>
    <row r="163" spans="4:8" ht="84.75" customHeight="1" x14ac:dyDescent="0.25">
      <c r="D163" s="40" t="s">
        <v>158</v>
      </c>
      <c r="E163" s="35" t="s">
        <v>187</v>
      </c>
      <c r="F163" s="42">
        <v>2914427</v>
      </c>
      <c r="G163" s="42">
        <v>2914427</v>
      </c>
      <c r="H163" s="92">
        <f t="shared" si="5"/>
        <v>100</v>
      </c>
    </row>
    <row r="164" spans="4:8" ht="55.5" customHeight="1" x14ac:dyDescent="0.25">
      <c r="D164" s="40" t="s">
        <v>158</v>
      </c>
      <c r="E164" s="34" t="s">
        <v>123</v>
      </c>
      <c r="F164" s="42">
        <v>119385</v>
      </c>
      <c r="G164" s="42">
        <v>119385</v>
      </c>
      <c r="H164" s="92">
        <f t="shared" si="5"/>
        <v>100</v>
      </c>
    </row>
    <row r="165" spans="4:8" ht="55.5" customHeight="1" x14ac:dyDescent="0.25">
      <c r="D165" s="51" t="s">
        <v>169</v>
      </c>
      <c r="E165" s="50" t="s">
        <v>170</v>
      </c>
      <c r="F165" s="42">
        <v>150000</v>
      </c>
      <c r="G165" s="42">
        <v>150000</v>
      </c>
      <c r="H165" s="92">
        <f t="shared" si="5"/>
        <v>100</v>
      </c>
    </row>
    <row r="166" spans="4:8" ht="55.5" customHeight="1" x14ac:dyDescent="0.25">
      <c r="D166" s="44" t="s">
        <v>163</v>
      </c>
      <c r="E166" s="45" t="s">
        <v>164</v>
      </c>
      <c r="F166" s="42">
        <v>50000</v>
      </c>
      <c r="G166" s="83">
        <v>50000</v>
      </c>
      <c r="H166" s="92">
        <f t="shared" si="5"/>
        <v>100</v>
      </c>
    </row>
    <row r="167" spans="4:8" ht="55.5" customHeight="1" x14ac:dyDescent="0.25">
      <c r="D167" s="40" t="s">
        <v>159</v>
      </c>
      <c r="E167" s="39" t="s">
        <v>145</v>
      </c>
      <c r="F167" s="42">
        <v>21573.72</v>
      </c>
      <c r="G167" s="42">
        <v>21573.72</v>
      </c>
      <c r="H167" s="92">
        <f t="shared" si="5"/>
        <v>100</v>
      </c>
    </row>
    <row r="168" spans="4:8" ht="24" customHeight="1" x14ac:dyDescent="0.25">
      <c r="D168" s="15"/>
      <c r="E168" s="32" t="s">
        <v>62</v>
      </c>
      <c r="F168" s="80">
        <f>F16+F84</f>
        <v>549009134.91000009</v>
      </c>
      <c r="G168" s="80">
        <f>G16+G84</f>
        <v>547408433.54999995</v>
      </c>
      <c r="H168" s="90">
        <f t="shared" si="5"/>
        <v>99.708438119110255</v>
      </c>
    </row>
    <row r="170" spans="4:8" x14ac:dyDescent="0.25">
      <c r="E170" s="33"/>
      <c r="G170" s="37"/>
    </row>
    <row r="171" spans="4:8" x14ac:dyDescent="0.25">
      <c r="G171" s="38"/>
    </row>
    <row r="172" spans="4:8" x14ac:dyDescent="0.25">
      <c r="G172" s="22"/>
    </row>
  </sheetData>
  <mergeCells count="82">
    <mergeCell ref="G153:G156"/>
    <mergeCell ref="H118:H120"/>
    <mergeCell ref="H143:H144"/>
    <mergeCell ref="H145:H148"/>
    <mergeCell ref="H149:H152"/>
    <mergeCell ref="H153:H156"/>
    <mergeCell ref="H126:H131"/>
    <mergeCell ref="H132:H134"/>
    <mergeCell ref="H135:H138"/>
    <mergeCell ref="H139:H142"/>
    <mergeCell ref="G121:G125"/>
    <mergeCell ref="G126:G131"/>
    <mergeCell ref="G132:G134"/>
    <mergeCell ref="G135:G138"/>
    <mergeCell ref="G139:G142"/>
    <mergeCell ref="H121:H125"/>
    <mergeCell ref="F149:F152"/>
    <mergeCell ref="F135:F138"/>
    <mergeCell ref="F139:F142"/>
    <mergeCell ref="G100:G104"/>
    <mergeCell ref="G105:G109"/>
    <mergeCell ref="G111:G115"/>
    <mergeCell ref="G116:G117"/>
    <mergeCell ref="G118:G120"/>
    <mergeCell ref="F100:F104"/>
    <mergeCell ref="G143:G144"/>
    <mergeCell ref="G145:G148"/>
    <mergeCell ref="G149:G152"/>
    <mergeCell ref="F118:F120"/>
    <mergeCell ref="F121:F125"/>
    <mergeCell ref="F105:F109"/>
    <mergeCell ref="F111:F115"/>
    <mergeCell ref="D118:D120"/>
    <mergeCell ref="D121:D125"/>
    <mergeCell ref="F153:F156"/>
    <mergeCell ref="D126:D131"/>
    <mergeCell ref="E126:E131"/>
    <mergeCell ref="F126:F131"/>
    <mergeCell ref="F132:F134"/>
    <mergeCell ref="D153:D156"/>
    <mergeCell ref="E153:E156"/>
    <mergeCell ref="D143:D144"/>
    <mergeCell ref="E143:E144"/>
    <mergeCell ref="D145:D148"/>
    <mergeCell ref="E145:E148"/>
    <mergeCell ref="F143:F144"/>
    <mergeCell ref="D132:D134"/>
    <mergeCell ref="F145:F148"/>
    <mergeCell ref="E132:E134"/>
    <mergeCell ref="E100:E104"/>
    <mergeCell ref="D75:D76"/>
    <mergeCell ref="E75:E76"/>
    <mergeCell ref="D149:D152"/>
    <mergeCell ref="E149:E152"/>
    <mergeCell ref="E135:E138"/>
    <mergeCell ref="D139:D142"/>
    <mergeCell ref="E139:E142"/>
    <mergeCell ref="D135:D138"/>
    <mergeCell ref="E121:E125"/>
    <mergeCell ref="E105:E109"/>
    <mergeCell ref="E111:E115"/>
    <mergeCell ref="E116:E117"/>
    <mergeCell ref="E118:E120"/>
    <mergeCell ref="D105:D109"/>
    <mergeCell ref="E12:F12"/>
    <mergeCell ref="F14:H14"/>
    <mergeCell ref="E1:F1"/>
    <mergeCell ref="E8:F8"/>
    <mergeCell ref="E9:F9"/>
    <mergeCell ref="E10:F10"/>
    <mergeCell ref="E11:F11"/>
    <mergeCell ref="F116:F117"/>
    <mergeCell ref="F75:F76"/>
    <mergeCell ref="G75:G76"/>
    <mergeCell ref="H75:H76"/>
    <mergeCell ref="D111:D115"/>
    <mergeCell ref="D116:D117"/>
    <mergeCell ref="D100:D104"/>
    <mergeCell ref="H100:H104"/>
    <mergeCell ref="H105:H109"/>
    <mergeCell ref="H111:H115"/>
    <mergeCell ref="H116:H117"/>
  </mergeCells>
  <pageMargins left="0.35433070866141736" right="0.15748031496062992" top="0.15748031496062992" bottom="0.27559055118110237" header="0.31496062992125984" footer="0.19685039370078741"/>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2018-03-26T11:47:01Z</cp:lastPrinted>
  <dcterms:created xsi:type="dcterms:W3CDTF">2014-07-07T05:57:34Z</dcterms:created>
  <dcterms:modified xsi:type="dcterms:W3CDTF">2018-04-13T11:48:29Z</dcterms:modified>
</cp:coreProperties>
</file>